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20835" windowHeight="8985"/>
  </bookViews>
  <sheets>
    <sheet name="прил к подпрогр" sheetId="1" r:id="rId1"/>
    <sheet name="прил к паспорту" sheetId="2" r:id="rId2"/>
  </sheets>
  <definedNames>
    <definedName name="_xlnm.Print_Area" localSheetId="1">'прил к паспорту'!$A$1:$P$11</definedName>
    <definedName name="_xlnm.Print_Area" localSheetId="0">'прил к подпрогр'!$A$1:$K$21</definedName>
  </definedNames>
  <calcPr calcId="125725"/>
</workbook>
</file>

<file path=xl/calcChain.xml><?xml version="1.0" encoding="utf-8"?>
<calcChain xmlns="http://schemas.openxmlformats.org/spreadsheetml/2006/main">
  <c r="N8" i="2"/>
  <c r="O8"/>
  <c r="P8" s="1"/>
  <c r="M8"/>
  <c r="M9"/>
  <c r="N9" s="1"/>
  <c r="O9" s="1"/>
  <c r="P9" s="1"/>
  <c r="O7"/>
  <c r="P7" s="1"/>
  <c r="K10" i="1"/>
  <c r="K8" i="2"/>
  <c r="L8"/>
  <c r="G10" i="1"/>
  <c r="H10"/>
  <c r="I10"/>
  <c r="J10"/>
</calcChain>
</file>

<file path=xl/sharedStrings.xml><?xml version="1.0" encoding="utf-8"?>
<sst xmlns="http://schemas.openxmlformats.org/spreadsheetml/2006/main" count="70" uniqueCount="55">
  <si>
    <t>Ведомственная отчетность</t>
  </si>
  <si>
    <t xml:space="preserve"> человек 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</si>
  <si>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</si>
  <si>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6</t>
  </si>
  <si>
    <t>чел.</t>
  </si>
  <si>
    <t>Количество спортсменов в сборных командах Красноярского края</t>
  </si>
  <si>
    <t>5</t>
  </si>
  <si>
    <t xml:space="preserve">Гос. стат. отчетность
</t>
  </si>
  <si>
    <t>%</t>
  </si>
  <si>
    <t xml:space="preserve">Доля учащихся и студентов, систематически занимающихся физической культурой и спортом, в общей численности учащихся и студентов </t>
  </si>
  <si>
    <t>общая численности населения (на конец года),  в возрасте 3-79 лет</t>
  </si>
  <si>
    <t xml:space="preserve"> граждан систематически занимающихся физической культурой и спортом</t>
  </si>
  <si>
    <t>3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</si>
  <si>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</si>
  <si>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2</t>
  </si>
  <si>
    <t>Гос. стат. отчетность</t>
  </si>
  <si>
    <t xml:space="preserve">тыс. чел. </t>
  </si>
  <si>
    <t>Единовременная пропускная способность спортивных сооружений города</t>
  </si>
  <si>
    <t>1</t>
  </si>
  <si>
    <t>Целевые индикаторы</t>
  </si>
  <si>
    <t>Цель Подпрограммы: создание условий, обеспечивающих возможность гражданам систематически заниматься физической культурой и спортом</t>
  </si>
  <si>
    <t>текущий год</t>
  </si>
  <si>
    <t xml:space="preserve">2017 год, прогноз  </t>
  </si>
  <si>
    <t xml:space="preserve">2016 год, прогноз </t>
  </si>
  <si>
    <t xml:space="preserve">2015 год, оценка </t>
  </si>
  <si>
    <t xml:space="preserve">2014 год, факт </t>
  </si>
  <si>
    <t xml:space="preserve">2013 год, факт </t>
  </si>
  <si>
    <t xml:space="preserve">2012 год, факт </t>
  </si>
  <si>
    <t>Источник информации</t>
  </si>
  <si>
    <t>Единица измерения</t>
  </si>
  <si>
    <t>Цель,
целевые индикаторы</t>
  </si>
  <si>
    <t>№
п/п</t>
  </si>
  <si>
    <t>Перечень целевых индикаторов Подпрограммы «Развитие массовой физической культуры и спорта»</t>
  </si>
  <si>
    <t>Приложение № 1
к  подпрограмме «Развитие массовой физической культуры и спорта»</t>
  </si>
  <si>
    <t>1.3</t>
  </si>
  <si>
    <t xml:space="preserve">Доля граждан систематически занимающихся физической  культурой и спортом, в общей численности населения </t>
  </si>
  <si>
    <t>1.2</t>
  </si>
  <si>
    <t xml:space="preserve">ед. </t>
  </si>
  <si>
    <t>Количество спортивных сооружений</t>
  </si>
  <si>
    <t>1.1</t>
  </si>
  <si>
    <t>Цель 1 - создание условий, обеспечивающих возможность гражданам систематически заниматься физической культурой и спортом</t>
  </si>
  <si>
    <t>Долгосрочый период</t>
  </si>
  <si>
    <t xml:space="preserve">Плановый период </t>
  </si>
  <si>
    <t>Ед. изм.</t>
  </si>
  <si>
    <t>Цель, целевые показатели</t>
  </si>
  <si>
    <t>№ п/п</t>
  </si>
  <si>
    <t>Целевые показатели на долгосрочный период</t>
  </si>
  <si>
    <t>Приложение № 2                             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</si>
  <si>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2018 год, прогноз  </t>
  </si>
  <si>
    <t>оценка</t>
  </si>
  <si>
    <t>отчет</t>
  </si>
  <si>
    <t>Главный специалист отдела спорта</t>
  </si>
  <si>
    <t>И.Н. Мельников</t>
  </si>
  <si>
    <t xml:space="preserve">Численность занимающихся в муниципальных  организациях дополнительного образования  физкультурно-спортивной направленности </t>
  </si>
  <si>
    <t>Доля граждан, систематически занимающихся физической культурой и спортом, к общей численности населения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</si>
</sst>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Border="1"/>
    <xf numFmtId="0" fontId="4" fillId="0" borderId="0" xfId="1" applyFont="1" applyBorder="1" applyAlignment="1">
      <alignment horizontal="left" vertical="top" wrapText="1"/>
    </xf>
    <xf numFmtId="0" fontId="5" fillId="0" borderId="0" xfId="1" applyFont="1" applyFill="1" applyBorder="1" applyAlignment="1">
      <alignment vertical="top" wrapText="1"/>
    </xf>
    <xf numFmtId="0" fontId="6" fillId="0" borderId="0" xfId="1" applyFont="1"/>
    <xf numFmtId="0" fontId="6" fillId="0" borderId="0" xfId="1" applyFont="1" applyFill="1" applyAlignment="1">
      <alignment horizontal="right"/>
    </xf>
    <xf numFmtId="0" fontId="7" fillId="0" borderId="0" xfId="1" applyFont="1" applyFill="1" applyAlignment="1"/>
    <xf numFmtId="0" fontId="6" fillId="0" borderId="0" xfId="1" applyFont="1" applyFill="1" applyAlignment="1"/>
    <xf numFmtId="0" fontId="2" fillId="2" borderId="0" xfId="1" applyFill="1"/>
    <xf numFmtId="164" fontId="2" fillId="2" borderId="0" xfId="1" applyNumberFormat="1" applyFont="1" applyFill="1"/>
    <xf numFmtId="0" fontId="8" fillId="0" borderId="0" xfId="1" applyFont="1" applyFill="1" applyAlignment="1">
      <alignment horizontal="right" vertical="center"/>
    </xf>
    <xf numFmtId="3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/>
    </xf>
    <xf numFmtId="0" fontId="4" fillId="0" borderId="0" xfId="1" applyFont="1"/>
    <xf numFmtId="2" fontId="6" fillId="2" borderId="1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2" fillId="0" borderId="0" xfId="1" applyFont="1" applyAlignment="1">
      <alignment vertical="center"/>
    </xf>
    <xf numFmtId="0" fontId="13" fillId="0" borderId="1" xfId="1" applyFont="1" applyBorder="1" applyAlignment="1">
      <alignment vertical="center"/>
    </xf>
    <xf numFmtId="0" fontId="4" fillId="0" borderId="0" xfId="1" applyFont="1" applyAlignment="1">
      <alignment horizontal="left" vertical="top"/>
    </xf>
    <xf numFmtId="0" fontId="8" fillId="0" borderId="0" xfId="2" applyFont="1" applyFill="1"/>
    <xf numFmtId="164" fontId="8" fillId="0" borderId="0" xfId="2" applyNumberFormat="1" applyFont="1" applyFill="1"/>
    <xf numFmtId="0" fontId="8" fillId="0" borderId="0" xfId="2" applyFont="1" applyFill="1" applyAlignment="1">
      <alignment horizontal="justify"/>
    </xf>
    <xf numFmtId="0" fontId="8" fillId="0" borderId="0" xfId="2" applyFont="1" applyFill="1" applyAlignment="1">
      <alignment horizontal="justify" wrapText="1"/>
    </xf>
    <xf numFmtId="0" fontId="14" fillId="0" borderId="0" xfId="2" applyFont="1" applyFill="1" applyAlignment="1">
      <alignment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49" fontId="8" fillId="0" borderId="0" xfId="2" applyNumberFormat="1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top" wrapText="1"/>
    </xf>
    <xf numFmtId="49" fontId="8" fillId="0" borderId="0" xfId="2" applyNumberFormat="1" applyFont="1" applyFill="1" applyBorder="1" applyAlignment="1" applyProtection="1">
      <alignment horizontal="center" vertical="center" wrapText="1"/>
      <protection hidden="1"/>
    </xf>
    <xf numFmtId="3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top" wrapText="1"/>
    </xf>
    <xf numFmtId="49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2" fontId="8" fillId="2" borderId="1" xfId="2" applyNumberFormat="1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2" fontId="8" fillId="0" borderId="0" xfId="2" applyNumberFormat="1" applyFont="1" applyFill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top"/>
    </xf>
    <xf numFmtId="0" fontId="8" fillId="0" borderId="0" xfId="2" applyFont="1" applyFill="1" applyAlignment="1">
      <alignment vertical="top"/>
    </xf>
    <xf numFmtId="0" fontId="8" fillId="0" borderId="0" xfId="2" applyFont="1" applyFill="1" applyBorder="1" applyAlignment="1">
      <alignment vertical="top" wrapText="1"/>
    </xf>
    <xf numFmtId="0" fontId="9" fillId="2" borderId="0" xfId="1" applyFont="1" applyFill="1" applyAlignment="1">
      <alignment vertical="top" wrapText="1"/>
    </xf>
    <xf numFmtId="0" fontId="8" fillId="0" borderId="1" xfId="2" applyFont="1" applyFill="1" applyBorder="1"/>
    <xf numFmtId="0" fontId="8" fillId="0" borderId="1" xfId="2" applyFont="1" applyFill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/>
    </xf>
    <xf numFmtId="3" fontId="8" fillId="0" borderId="1" xfId="2" applyNumberFormat="1" applyFont="1" applyFill="1" applyBorder="1" applyAlignment="1">
      <alignment horizontal="center"/>
    </xf>
    <xf numFmtId="3" fontId="6" fillId="0" borderId="1" xfId="1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vertical="top"/>
    </xf>
    <xf numFmtId="0" fontId="6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/>
    </xf>
    <xf numFmtId="164" fontId="6" fillId="2" borderId="0" xfId="1" applyNumberFormat="1" applyFont="1" applyFill="1" applyAlignment="1">
      <alignment horizontal="left"/>
    </xf>
    <xf numFmtId="0" fontId="6" fillId="2" borderId="0" xfId="1" applyFont="1" applyFill="1" applyBorder="1" applyAlignment="1">
      <alignment horizontal="left" vertical="top" wrapTex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164" fontId="8" fillId="0" borderId="6" xfId="2" applyNumberFormat="1" applyFont="1" applyFill="1" applyBorder="1" applyAlignment="1">
      <alignment horizontal="center" vertical="center" wrapText="1"/>
    </xf>
    <xf numFmtId="164" fontId="8" fillId="0" borderId="5" xfId="2" applyNumberFormat="1" applyFont="1" applyFill="1" applyBorder="1" applyAlignment="1">
      <alignment horizontal="center" vertical="center" wrapText="1"/>
    </xf>
    <xf numFmtId="164" fontId="8" fillId="0" borderId="4" xfId="2" applyNumberFormat="1" applyFont="1" applyFill="1" applyBorder="1" applyAlignment="1">
      <alignment horizontal="center" vertical="center" wrapText="1"/>
    </xf>
    <xf numFmtId="164" fontId="8" fillId="0" borderId="0" xfId="2" applyNumberFormat="1" applyFont="1" applyFill="1" applyAlignment="1">
      <alignment horizontal="left" vertical="center"/>
    </xf>
    <xf numFmtId="0" fontId="8" fillId="0" borderId="0" xfId="2" applyFont="1" applyFill="1" applyBorder="1" applyAlignment="1">
      <alignment horizontal="left" vertical="top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</cellXfs>
  <cellStyles count="6">
    <cellStyle name="Normal_1" xfId="3"/>
    <cellStyle name="Обычный" xfId="0" builtinId="0"/>
    <cellStyle name="Обычный 10" xfId="1"/>
    <cellStyle name="Обычный 2" xfId="4"/>
    <cellStyle name="Обычный 3" xfId="2"/>
    <cellStyle name="Обычный 3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tabSelected="1" view="pageBreakPreview" zoomScaleNormal="100" workbookViewId="0">
      <selection activeCell="G14" sqref="G14:K14"/>
    </sheetView>
  </sheetViews>
  <sheetFormatPr defaultRowHeight="12.75" outlineLevelRow="1"/>
  <cols>
    <col min="1" max="1" width="4.85546875" style="1" customWidth="1"/>
    <col min="2" max="2" width="63.140625" style="1" customWidth="1"/>
    <col min="3" max="3" width="16" style="1" customWidth="1"/>
    <col min="4" max="4" width="19.7109375" style="1" customWidth="1"/>
    <col min="5" max="6" width="11.7109375" style="1" hidden="1" customWidth="1"/>
    <col min="7" max="7" width="12.85546875" style="1" bestFit="1" customWidth="1"/>
    <col min="8" max="10" width="11.7109375" style="1" customWidth="1"/>
    <col min="11" max="11" width="11.28515625" style="1" customWidth="1"/>
    <col min="12" max="256" width="9.140625" style="1"/>
    <col min="257" max="257" width="4.85546875" style="1" customWidth="1"/>
    <col min="258" max="258" width="63.140625" style="1" customWidth="1"/>
    <col min="259" max="259" width="16" style="1" customWidth="1"/>
    <col min="260" max="260" width="19.7109375" style="1" customWidth="1"/>
    <col min="261" max="266" width="11.7109375" style="1" customWidth="1"/>
    <col min="267" max="512" width="9.140625" style="1"/>
    <col min="513" max="513" width="4.85546875" style="1" customWidth="1"/>
    <col min="514" max="514" width="63.140625" style="1" customWidth="1"/>
    <col min="515" max="515" width="16" style="1" customWidth="1"/>
    <col min="516" max="516" width="19.7109375" style="1" customWidth="1"/>
    <col min="517" max="522" width="11.7109375" style="1" customWidth="1"/>
    <col min="523" max="768" width="9.140625" style="1"/>
    <col min="769" max="769" width="4.85546875" style="1" customWidth="1"/>
    <col min="770" max="770" width="63.140625" style="1" customWidth="1"/>
    <col min="771" max="771" width="16" style="1" customWidth="1"/>
    <col min="772" max="772" width="19.7109375" style="1" customWidth="1"/>
    <col min="773" max="778" width="11.7109375" style="1" customWidth="1"/>
    <col min="779" max="1024" width="9.140625" style="1"/>
    <col min="1025" max="1025" width="4.85546875" style="1" customWidth="1"/>
    <col min="1026" max="1026" width="63.140625" style="1" customWidth="1"/>
    <col min="1027" max="1027" width="16" style="1" customWidth="1"/>
    <col min="1028" max="1028" width="19.7109375" style="1" customWidth="1"/>
    <col min="1029" max="1034" width="11.7109375" style="1" customWidth="1"/>
    <col min="1035" max="1280" width="9.140625" style="1"/>
    <col min="1281" max="1281" width="4.85546875" style="1" customWidth="1"/>
    <col min="1282" max="1282" width="63.140625" style="1" customWidth="1"/>
    <col min="1283" max="1283" width="16" style="1" customWidth="1"/>
    <col min="1284" max="1284" width="19.7109375" style="1" customWidth="1"/>
    <col min="1285" max="1290" width="11.7109375" style="1" customWidth="1"/>
    <col min="1291" max="1536" width="9.140625" style="1"/>
    <col min="1537" max="1537" width="4.85546875" style="1" customWidth="1"/>
    <col min="1538" max="1538" width="63.140625" style="1" customWidth="1"/>
    <col min="1539" max="1539" width="16" style="1" customWidth="1"/>
    <col min="1540" max="1540" width="19.7109375" style="1" customWidth="1"/>
    <col min="1541" max="1546" width="11.7109375" style="1" customWidth="1"/>
    <col min="1547" max="1792" width="9.140625" style="1"/>
    <col min="1793" max="1793" width="4.85546875" style="1" customWidth="1"/>
    <col min="1794" max="1794" width="63.140625" style="1" customWidth="1"/>
    <col min="1795" max="1795" width="16" style="1" customWidth="1"/>
    <col min="1796" max="1796" width="19.7109375" style="1" customWidth="1"/>
    <col min="1797" max="1802" width="11.7109375" style="1" customWidth="1"/>
    <col min="1803" max="2048" width="9.140625" style="1"/>
    <col min="2049" max="2049" width="4.85546875" style="1" customWidth="1"/>
    <col min="2050" max="2050" width="63.140625" style="1" customWidth="1"/>
    <col min="2051" max="2051" width="16" style="1" customWidth="1"/>
    <col min="2052" max="2052" width="19.7109375" style="1" customWidth="1"/>
    <col min="2053" max="2058" width="11.7109375" style="1" customWidth="1"/>
    <col min="2059" max="2304" width="9.140625" style="1"/>
    <col min="2305" max="2305" width="4.85546875" style="1" customWidth="1"/>
    <col min="2306" max="2306" width="63.140625" style="1" customWidth="1"/>
    <col min="2307" max="2307" width="16" style="1" customWidth="1"/>
    <col min="2308" max="2308" width="19.7109375" style="1" customWidth="1"/>
    <col min="2309" max="2314" width="11.7109375" style="1" customWidth="1"/>
    <col min="2315" max="2560" width="9.140625" style="1"/>
    <col min="2561" max="2561" width="4.85546875" style="1" customWidth="1"/>
    <col min="2562" max="2562" width="63.140625" style="1" customWidth="1"/>
    <col min="2563" max="2563" width="16" style="1" customWidth="1"/>
    <col min="2564" max="2564" width="19.7109375" style="1" customWidth="1"/>
    <col min="2565" max="2570" width="11.7109375" style="1" customWidth="1"/>
    <col min="2571" max="2816" width="9.140625" style="1"/>
    <col min="2817" max="2817" width="4.85546875" style="1" customWidth="1"/>
    <col min="2818" max="2818" width="63.140625" style="1" customWidth="1"/>
    <col min="2819" max="2819" width="16" style="1" customWidth="1"/>
    <col min="2820" max="2820" width="19.7109375" style="1" customWidth="1"/>
    <col min="2821" max="2826" width="11.7109375" style="1" customWidth="1"/>
    <col min="2827" max="3072" width="9.140625" style="1"/>
    <col min="3073" max="3073" width="4.85546875" style="1" customWidth="1"/>
    <col min="3074" max="3074" width="63.140625" style="1" customWidth="1"/>
    <col min="3075" max="3075" width="16" style="1" customWidth="1"/>
    <col min="3076" max="3076" width="19.7109375" style="1" customWidth="1"/>
    <col min="3077" max="3082" width="11.7109375" style="1" customWidth="1"/>
    <col min="3083" max="3328" width="9.140625" style="1"/>
    <col min="3329" max="3329" width="4.85546875" style="1" customWidth="1"/>
    <col min="3330" max="3330" width="63.140625" style="1" customWidth="1"/>
    <col min="3331" max="3331" width="16" style="1" customWidth="1"/>
    <col min="3332" max="3332" width="19.7109375" style="1" customWidth="1"/>
    <col min="3333" max="3338" width="11.7109375" style="1" customWidth="1"/>
    <col min="3339" max="3584" width="9.140625" style="1"/>
    <col min="3585" max="3585" width="4.85546875" style="1" customWidth="1"/>
    <col min="3586" max="3586" width="63.140625" style="1" customWidth="1"/>
    <col min="3587" max="3587" width="16" style="1" customWidth="1"/>
    <col min="3588" max="3588" width="19.7109375" style="1" customWidth="1"/>
    <col min="3589" max="3594" width="11.7109375" style="1" customWidth="1"/>
    <col min="3595" max="3840" width="9.140625" style="1"/>
    <col min="3841" max="3841" width="4.85546875" style="1" customWidth="1"/>
    <col min="3842" max="3842" width="63.140625" style="1" customWidth="1"/>
    <col min="3843" max="3843" width="16" style="1" customWidth="1"/>
    <col min="3844" max="3844" width="19.7109375" style="1" customWidth="1"/>
    <col min="3845" max="3850" width="11.7109375" style="1" customWidth="1"/>
    <col min="3851" max="4096" width="9.140625" style="1"/>
    <col min="4097" max="4097" width="4.85546875" style="1" customWidth="1"/>
    <col min="4098" max="4098" width="63.140625" style="1" customWidth="1"/>
    <col min="4099" max="4099" width="16" style="1" customWidth="1"/>
    <col min="4100" max="4100" width="19.7109375" style="1" customWidth="1"/>
    <col min="4101" max="4106" width="11.7109375" style="1" customWidth="1"/>
    <col min="4107" max="4352" width="9.140625" style="1"/>
    <col min="4353" max="4353" width="4.85546875" style="1" customWidth="1"/>
    <col min="4354" max="4354" width="63.140625" style="1" customWidth="1"/>
    <col min="4355" max="4355" width="16" style="1" customWidth="1"/>
    <col min="4356" max="4356" width="19.7109375" style="1" customWidth="1"/>
    <col min="4357" max="4362" width="11.7109375" style="1" customWidth="1"/>
    <col min="4363" max="4608" width="9.140625" style="1"/>
    <col min="4609" max="4609" width="4.85546875" style="1" customWidth="1"/>
    <col min="4610" max="4610" width="63.140625" style="1" customWidth="1"/>
    <col min="4611" max="4611" width="16" style="1" customWidth="1"/>
    <col min="4612" max="4612" width="19.7109375" style="1" customWidth="1"/>
    <col min="4613" max="4618" width="11.7109375" style="1" customWidth="1"/>
    <col min="4619" max="4864" width="9.140625" style="1"/>
    <col min="4865" max="4865" width="4.85546875" style="1" customWidth="1"/>
    <col min="4866" max="4866" width="63.140625" style="1" customWidth="1"/>
    <col min="4867" max="4867" width="16" style="1" customWidth="1"/>
    <col min="4868" max="4868" width="19.7109375" style="1" customWidth="1"/>
    <col min="4869" max="4874" width="11.7109375" style="1" customWidth="1"/>
    <col min="4875" max="5120" width="9.140625" style="1"/>
    <col min="5121" max="5121" width="4.85546875" style="1" customWidth="1"/>
    <col min="5122" max="5122" width="63.140625" style="1" customWidth="1"/>
    <col min="5123" max="5123" width="16" style="1" customWidth="1"/>
    <col min="5124" max="5124" width="19.7109375" style="1" customWidth="1"/>
    <col min="5125" max="5130" width="11.7109375" style="1" customWidth="1"/>
    <col min="5131" max="5376" width="9.140625" style="1"/>
    <col min="5377" max="5377" width="4.85546875" style="1" customWidth="1"/>
    <col min="5378" max="5378" width="63.140625" style="1" customWidth="1"/>
    <col min="5379" max="5379" width="16" style="1" customWidth="1"/>
    <col min="5380" max="5380" width="19.7109375" style="1" customWidth="1"/>
    <col min="5381" max="5386" width="11.7109375" style="1" customWidth="1"/>
    <col min="5387" max="5632" width="9.140625" style="1"/>
    <col min="5633" max="5633" width="4.85546875" style="1" customWidth="1"/>
    <col min="5634" max="5634" width="63.140625" style="1" customWidth="1"/>
    <col min="5635" max="5635" width="16" style="1" customWidth="1"/>
    <col min="5636" max="5636" width="19.7109375" style="1" customWidth="1"/>
    <col min="5637" max="5642" width="11.7109375" style="1" customWidth="1"/>
    <col min="5643" max="5888" width="9.140625" style="1"/>
    <col min="5889" max="5889" width="4.85546875" style="1" customWidth="1"/>
    <col min="5890" max="5890" width="63.140625" style="1" customWidth="1"/>
    <col min="5891" max="5891" width="16" style="1" customWidth="1"/>
    <col min="5892" max="5892" width="19.7109375" style="1" customWidth="1"/>
    <col min="5893" max="5898" width="11.7109375" style="1" customWidth="1"/>
    <col min="5899" max="6144" width="9.140625" style="1"/>
    <col min="6145" max="6145" width="4.85546875" style="1" customWidth="1"/>
    <col min="6146" max="6146" width="63.140625" style="1" customWidth="1"/>
    <col min="6147" max="6147" width="16" style="1" customWidth="1"/>
    <col min="6148" max="6148" width="19.7109375" style="1" customWidth="1"/>
    <col min="6149" max="6154" width="11.7109375" style="1" customWidth="1"/>
    <col min="6155" max="6400" width="9.140625" style="1"/>
    <col min="6401" max="6401" width="4.85546875" style="1" customWidth="1"/>
    <col min="6402" max="6402" width="63.140625" style="1" customWidth="1"/>
    <col min="6403" max="6403" width="16" style="1" customWidth="1"/>
    <col min="6404" max="6404" width="19.7109375" style="1" customWidth="1"/>
    <col min="6405" max="6410" width="11.7109375" style="1" customWidth="1"/>
    <col min="6411" max="6656" width="9.140625" style="1"/>
    <col min="6657" max="6657" width="4.85546875" style="1" customWidth="1"/>
    <col min="6658" max="6658" width="63.140625" style="1" customWidth="1"/>
    <col min="6659" max="6659" width="16" style="1" customWidth="1"/>
    <col min="6660" max="6660" width="19.7109375" style="1" customWidth="1"/>
    <col min="6661" max="6666" width="11.7109375" style="1" customWidth="1"/>
    <col min="6667" max="6912" width="9.140625" style="1"/>
    <col min="6913" max="6913" width="4.85546875" style="1" customWidth="1"/>
    <col min="6914" max="6914" width="63.140625" style="1" customWidth="1"/>
    <col min="6915" max="6915" width="16" style="1" customWidth="1"/>
    <col min="6916" max="6916" width="19.7109375" style="1" customWidth="1"/>
    <col min="6917" max="6922" width="11.7109375" style="1" customWidth="1"/>
    <col min="6923" max="7168" width="9.140625" style="1"/>
    <col min="7169" max="7169" width="4.85546875" style="1" customWidth="1"/>
    <col min="7170" max="7170" width="63.140625" style="1" customWidth="1"/>
    <col min="7171" max="7171" width="16" style="1" customWidth="1"/>
    <col min="7172" max="7172" width="19.7109375" style="1" customWidth="1"/>
    <col min="7173" max="7178" width="11.7109375" style="1" customWidth="1"/>
    <col min="7179" max="7424" width="9.140625" style="1"/>
    <col min="7425" max="7425" width="4.85546875" style="1" customWidth="1"/>
    <col min="7426" max="7426" width="63.140625" style="1" customWidth="1"/>
    <col min="7427" max="7427" width="16" style="1" customWidth="1"/>
    <col min="7428" max="7428" width="19.7109375" style="1" customWidth="1"/>
    <col min="7429" max="7434" width="11.7109375" style="1" customWidth="1"/>
    <col min="7435" max="7680" width="9.140625" style="1"/>
    <col min="7681" max="7681" width="4.85546875" style="1" customWidth="1"/>
    <col min="7682" max="7682" width="63.140625" style="1" customWidth="1"/>
    <col min="7683" max="7683" width="16" style="1" customWidth="1"/>
    <col min="7684" max="7684" width="19.7109375" style="1" customWidth="1"/>
    <col min="7685" max="7690" width="11.7109375" style="1" customWidth="1"/>
    <col min="7691" max="7936" width="9.140625" style="1"/>
    <col min="7937" max="7937" width="4.85546875" style="1" customWidth="1"/>
    <col min="7938" max="7938" width="63.140625" style="1" customWidth="1"/>
    <col min="7939" max="7939" width="16" style="1" customWidth="1"/>
    <col min="7940" max="7940" width="19.7109375" style="1" customWidth="1"/>
    <col min="7941" max="7946" width="11.7109375" style="1" customWidth="1"/>
    <col min="7947" max="8192" width="9.140625" style="1"/>
    <col min="8193" max="8193" width="4.85546875" style="1" customWidth="1"/>
    <col min="8194" max="8194" width="63.140625" style="1" customWidth="1"/>
    <col min="8195" max="8195" width="16" style="1" customWidth="1"/>
    <col min="8196" max="8196" width="19.7109375" style="1" customWidth="1"/>
    <col min="8197" max="8202" width="11.7109375" style="1" customWidth="1"/>
    <col min="8203" max="8448" width="9.140625" style="1"/>
    <col min="8449" max="8449" width="4.85546875" style="1" customWidth="1"/>
    <col min="8450" max="8450" width="63.140625" style="1" customWidth="1"/>
    <col min="8451" max="8451" width="16" style="1" customWidth="1"/>
    <col min="8452" max="8452" width="19.7109375" style="1" customWidth="1"/>
    <col min="8453" max="8458" width="11.7109375" style="1" customWidth="1"/>
    <col min="8459" max="8704" width="9.140625" style="1"/>
    <col min="8705" max="8705" width="4.85546875" style="1" customWidth="1"/>
    <col min="8706" max="8706" width="63.140625" style="1" customWidth="1"/>
    <col min="8707" max="8707" width="16" style="1" customWidth="1"/>
    <col min="8708" max="8708" width="19.7109375" style="1" customWidth="1"/>
    <col min="8709" max="8714" width="11.7109375" style="1" customWidth="1"/>
    <col min="8715" max="8960" width="9.140625" style="1"/>
    <col min="8961" max="8961" width="4.85546875" style="1" customWidth="1"/>
    <col min="8962" max="8962" width="63.140625" style="1" customWidth="1"/>
    <col min="8963" max="8963" width="16" style="1" customWidth="1"/>
    <col min="8964" max="8964" width="19.7109375" style="1" customWidth="1"/>
    <col min="8965" max="8970" width="11.7109375" style="1" customWidth="1"/>
    <col min="8971" max="9216" width="9.140625" style="1"/>
    <col min="9217" max="9217" width="4.85546875" style="1" customWidth="1"/>
    <col min="9218" max="9218" width="63.140625" style="1" customWidth="1"/>
    <col min="9219" max="9219" width="16" style="1" customWidth="1"/>
    <col min="9220" max="9220" width="19.7109375" style="1" customWidth="1"/>
    <col min="9221" max="9226" width="11.7109375" style="1" customWidth="1"/>
    <col min="9227" max="9472" width="9.140625" style="1"/>
    <col min="9473" max="9473" width="4.85546875" style="1" customWidth="1"/>
    <col min="9474" max="9474" width="63.140625" style="1" customWidth="1"/>
    <col min="9475" max="9475" width="16" style="1" customWidth="1"/>
    <col min="9476" max="9476" width="19.7109375" style="1" customWidth="1"/>
    <col min="9477" max="9482" width="11.7109375" style="1" customWidth="1"/>
    <col min="9483" max="9728" width="9.140625" style="1"/>
    <col min="9729" max="9729" width="4.85546875" style="1" customWidth="1"/>
    <col min="9730" max="9730" width="63.140625" style="1" customWidth="1"/>
    <col min="9731" max="9731" width="16" style="1" customWidth="1"/>
    <col min="9732" max="9732" width="19.7109375" style="1" customWidth="1"/>
    <col min="9733" max="9738" width="11.7109375" style="1" customWidth="1"/>
    <col min="9739" max="9984" width="9.140625" style="1"/>
    <col min="9985" max="9985" width="4.85546875" style="1" customWidth="1"/>
    <col min="9986" max="9986" width="63.140625" style="1" customWidth="1"/>
    <col min="9987" max="9987" width="16" style="1" customWidth="1"/>
    <col min="9988" max="9988" width="19.7109375" style="1" customWidth="1"/>
    <col min="9989" max="9994" width="11.7109375" style="1" customWidth="1"/>
    <col min="9995" max="10240" width="9.140625" style="1"/>
    <col min="10241" max="10241" width="4.85546875" style="1" customWidth="1"/>
    <col min="10242" max="10242" width="63.140625" style="1" customWidth="1"/>
    <col min="10243" max="10243" width="16" style="1" customWidth="1"/>
    <col min="10244" max="10244" width="19.7109375" style="1" customWidth="1"/>
    <col min="10245" max="10250" width="11.7109375" style="1" customWidth="1"/>
    <col min="10251" max="10496" width="9.140625" style="1"/>
    <col min="10497" max="10497" width="4.85546875" style="1" customWidth="1"/>
    <col min="10498" max="10498" width="63.140625" style="1" customWidth="1"/>
    <col min="10499" max="10499" width="16" style="1" customWidth="1"/>
    <col min="10500" max="10500" width="19.7109375" style="1" customWidth="1"/>
    <col min="10501" max="10506" width="11.7109375" style="1" customWidth="1"/>
    <col min="10507" max="10752" width="9.140625" style="1"/>
    <col min="10753" max="10753" width="4.85546875" style="1" customWidth="1"/>
    <col min="10754" max="10754" width="63.140625" style="1" customWidth="1"/>
    <col min="10755" max="10755" width="16" style="1" customWidth="1"/>
    <col min="10756" max="10756" width="19.7109375" style="1" customWidth="1"/>
    <col min="10757" max="10762" width="11.7109375" style="1" customWidth="1"/>
    <col min="10763" max="11008" width="9.140625" style="1"/>
    <col min="11009" max="11009" width="4.85546875" style="1" customWidth="1"/>
    <col min="11010" max="11010" width="63.140625" style="1" customWidth="1"/>
    <col min="11011" max="11011" width="16" style="1" customWidth="1"/>
    <col min="11012" max="11012" width="19.7109375" style="1" customWidth="1"/>
    <col min="11013" max="11018" width="11.7109375" style="1" customWidth="1"/>
    <col min="11019" max="11264" width="9.140625" style="1"/>
    <col min="11265" max="11265" width="4.85546875" style="1" customWidth="1"/>
    <col min="11266" max="11266" width="63.140625" style="1" customWidth="1"/>
    <col min="11267" max="11267" width="16" style="1" customWidth="1"/>
    <col min="11268" max="11268" width="19.7109375" style="1" customWidth="1"/>
    <col min="11269" max="11274" width="11.7109375" style="1" customWidth="1"/>
    <col min="11275" max="11520" width="9.140625" style="1"/>
    <col min="11521" max="11521" width="4.85546875" style="1" customWidth="1"/>
    <col min="11522" max="11522" width="63.140625" style="1" customWidth="1"/>
    <col min="11523" max="11523" width="16" style="1" customWidth="1"/>
    <col min="11524" max="11524" width="19.7109375" style="1" customWidth="1"/>
    <col min="11525" max="11530" width="11.7109375" style="1" customWidth="1"/>
    <col min="11531" max="11776" width="9.140625" style="1"/>
    <col min="11777" max="11777" width="4.85546875" style="1" customWidth="1"/>
    <col min="11778" max="11778" width="63.140625" style="1" customWidth="1"/>
    <col min="11779" max="11779" width="16" style="1" customWidth="1"/>
    <col min="11780" max="11780" width="19.7109375" style="1" customWidth="1"/>
    <col min="11781" max="11786" width="11.7109375" style="1" customWidth="1"/>
    <col min="11787" max="12032" width="9.140625" style="1"/>
    <col min="12033" max="12033" width="4.85546875" style="1" customWidth="1"/>
    <col min="12034" max="12034" width="63.140625" style="1" customWidth="1"/>
    <col min="12035" max="12035" width="16" style="1" customWidth="1"/>
    <col min="12036" max="12036" width="19.7109375" style="1" customWidth="1"/>
    <col min="12037" max="12042" width="11.7109375" style="1" customWidth="1"/>
    <col min="12043" max="12288" width="9.140625" style="1"/>
    <col min="12289" max="12289" width="4.85546875" style="1" customWidth="1"/>
    <col min="12290" max="12290" width="63.140625" style="1" customWidth="1"/>
    <col min="12291" max="12291" width="16" style="1" customWidth="1"/>
    <col min="12292" max="12292" width="19.7109375" style="1" customWidth="1"/>
    <col min="12293" max="12298" width="11.7109375" style="1" customWidth="1"/>
    <col min="12299" max="12544" width="9.140625" style="1"/>
    <col min="12545" max="12545" width="4.85546875" style="1" customWidth="1"/>
    <col min="12546" max="12546" width="63.140625" style="1" customWidth="1"/>
    <col min="12547" max="12547" width="16" style="1" customWidth="1"/>
    <col min="12548" max="12548" width="19.7109375" style="1" customWidth="1"/>
    <col min="12549" max="12554" width="11.7109375" style="1" customWidth="1"/>
    <col min="12555" max="12800" width="9.140625" style="1"/>
    <col min="12801" max="12801" width="4.85546875" style="1" customWidth="1"/>
    <col min="12802" max="12802" width="63.140625" style="1" customWidth="1"/>
    <col min="12803" max="12803" width="16" style="1" customWidth="1"/>
    <col min="12804" max="12804" width="19.7109375" style="1" customWidth="1"/>
    <col min="12805" max="12810" width="11.7109375" style="1" customWidth="1"/>
    <col min="12811" max="13056" width="9.140625" style="1"/>
    <col min="13057" max="13057" width="4.85546875" style="1" customWidth="1"/>
    <col min="13058" max="13058" width="63.140625" style="1" customWidth="1"/>
    <col min="13059" max="13059" width="16" style="1" customWidth="1"/>
    <col min="13060" max="13060" width="19.7109375" style="1" customWidth="1"/>
    <col min="13061" max="13066" width="11.7109375" style="1" customWidth="1"/>
    <col min="13067" max="13312" width="9.140625" style="1"/>
    <col min="13313" max="13313" width="4.85546875" style="1" customWidth="1"/>
    <col min="13314" max="13314" width="63.140625" style="1" customWidth="1"/>
    <col min="13315" max="13315" width="16" style="1" customWidth="1"/>
    <col min="13316" max="13316" width="19.7109375" style="1" customWidth="1"/>
    <col min="13317" max="13322" width="11.7109375" style="1" customWidth="1"/>
    <col min="13323" max="13568" width="9.140625" style="1"/>
    <col min="13569" max="13569" width="4.85546875" style="1" customWidth="1"/>
    <col min="13570" max="13570" width="63.140625" style="1" customWidth="1"/>
    <col min="13571" max="13571" width="16" style="1" customWidth="1"/>
    <col min="13572" max="13572" width="19.7109375" style="1" customWidth="1"/>
    <col min="13573" max="13578" width="11.7109375" style="1" customWidth="1"/>
    <col min="13579" max="13824" width="9.140625" style="1"/>
    <col min="13825" max="13825" width="4.85546875" style="1" customWidth="1"/>
    <col min="13826" max="13826" width="63.140625" style="1" customWidth="1"/>
    <col min="13827" max="13827" width="16" style="1" customWidth="1"/>
    <col min="13828" max="13828" width="19.7109375" style="1" customWidth="1"/>
    <col min="13829" max="13834" width="11.7109375" style="1" customWidth="1"/>
    <col min="13835" max="14080" width="9.140625" style="1"/>
    <col min="14081" max="14081" width="4.85546875" style="1" customWidth="1"/>
    <col min="14082" max="14082" width="63.140625" style="1" customWidth="1"/>
    <col min="14083" max="14083" width="16" style="1" customWidth="1"/>
    <col min="14084" max="14084" width="19.7109375" style="1" customWidth="1"/>
    <col min="14085" max="14090" width="11.7109375" style="1" customWidth="1"/>
    <col min="14091" max="14336" width="9.140625" style="1"/>
    <col min="14337" max="14337" width="4.85546875" style="1" customWidth="1"/>
    <col min="14338" max="14338" width="63.140625" style="1" customWidth="1"/>
    <col min="14339" max="14339" width="16" style="1" customWidth="1"/>
    <col min="14340" max="14340" width="19.7109375" style="1" customWidth="1"/>
    <col min="14341" max="14346" width="11.7109375" style="1" customWidth="1"/>
    <col min="14347" max="14592" width="9.140625" style="1"/>
    <col min="14593" max="14593" width="4.85546875" style="1" customWidth="1"/>
    <col min="14594" max="14594" width="63.140625" style="1" customWidth="1"/>
    <col min="14595" max="14595" width="16" style="1" customWidth="1"/>
    <col min="14596" max="14596" width="19.7109375" style="1" customWidth="1"/>
    <col min="14597" max="14602" width="11.7109375" style="1" customWidth="1"/>
    <col min="14603" max="14848" width="9.140625" style="1"/>
    <col min="14849" max="14849" width="4.85546875" style="1" customWidth="1"/>
    <col min="14850" max="14850" width="63.140625" style="1" customWidth="1"/>
    <col min="14851" max="14851" width="16" style="1" customWidth="1"/>
    <col min="14852" max="14852" width="19.7109375" style="1" customWidth="1"/>
    <col min="14853" max="14858" width="11.7109375" style="1" customWidth="1"/>
    <col min="14859" max="15104" width="9.140625" style="1"/>
    <col min="15105" max="15105" width="4.85546875" style="1" customWidth="1"/>
    <col min="15106" max="15106" width="63.140625" style="1" customWidth="1"/>
    <col min="15107" max="15107" width="16" style="1" customWidth="1"/>
    <col min="15108" max="15108" width="19.7109375" style="1" customWidth="1"/>
    <col min="15109" max="15114" width="11.7109375" style="1" customWidth="1"/>
    <col min="15115" max="15360" width="9.140625" style="1"/>
    <col min="15361" max="15361" width="4.85546875" style="1" customWidth="1"/>
    <col min="15362" max="15362" width="63.140625" style="1" customWidth="1"/>
    <col min="15363" max="15363" width="16" style="1" customWidth="1"/>
    <col min="15364" max="15364" width="19.7109375" style="1" customWidth="1"/>
    <col min="15365" max="15370" width="11.7109375" style="1" customWidth="1"/>
    <col min="15371" max="15616" width="9.140625" style="1"/>
    <col min="15617" max="15617" width="4.85546875" style="1" customWidth="1"/>
    <col min="15618" max="15618" width="63.140625" style="1" customWidth="1"/>
    <col min="15619" max="15619" width="16" style="1" customWidth="1"/>
    <col min="15620" max="15620" width="19.7109375" style="1" customWidth="1"/>
    <col min="15621" max="15626" width="11.7109375" style="1" customWidth="1"/>
    <col min="15627" max="15872" width="9.140625" style="1"/>
    <col min="15873" max="15873" width="4.85546875" style="1" customWidth="1"/>
    <col min="15874" max="15874" width="63.140625" style="1" customWidth="1"/>
    <col min="15875" max="15875" width="16" style="1" customWidth="1"/>
    <col min="15876" max="15876" width="19.7109375" style="1" customWidth="1"/>
    <col min="15877" max="15882" width="11.7109375" style="1" customWidth="1"/>
    <col min="15883" max="16128" width="9.140625" style="1"/>
    <col min="16129" max="16129" width="4.85546875" style="1" customWidth="1"/>
    <col min="16130" max="16130" width="63.140625" style="1" customWidth="1"/>
    <col min="16131" max="16131" width="16" style="1" customWidth="1"/>
    <col min="16132" max="16132" width="19.7109375" style="1" customWidth="1"/>
    <col min="16133" max="16138" width="11.7109375" style="1" customWidth="1"/>
    <col min="16139" max="16384" width="9.140625" style="1"/>
  </cols>
  <sheetData>
    <row r="1" spans="1:11" s="17" customFormat="1" ht="82.5" customHeight="1">
      <c r="G1" s="71" t="s">
        <v>33</v>
      </c>
      <c r="H1" s="71"/>
      <c r="I1" s="71"/>
      <c r="J1" s="71"/>
    </row>
    <row r="2" spans="1:11" ht="29.25" customHeight="1">
      <c r="A2" s="72" t="s">
        <v>32</v>
      </c>
      <c r="B2" s="72"/>
      <c r="C2" s="72"/>
      <c r="D2" s="72"/>
      <c r="E2" s="72"/>
      <c r="F2" s="72"/>
      <c r="G2" s="72"/>
      <c r="H2" s="72"/>
      <c r="I2" s="72"/>
      <c r="J2" s="72"/>
    </row>
    <row r="4" spans="1:11" s="35" customFormat="1" ht="15" customHeight="1">
      <c r="A4" s="73" t="s">
        <v>31</v>
      </c>
      <c r="B4" s="73" t="s">
        <v>30</v>
      </c>
      <c r="C4" s="68" t="s">
        <v>29</v>
      </c>
      <c r="D4" s="68" t="s">
        <v>28</v>
      </c>
      <c r="E4" s="68" t="s">
        <v>27</v>
      </c>
      <c r="F4" s="68" t="s">
        <v>26</v>
      </c>
      <c r="G4" s="68" t="s">
        <v>25</v>
      </c>
      <c r="H4" s="68" t="s">
        <v>24</v>
      </c>
      <c r="I4" s="68" t="s">
        <v>23</v>
      </c>
      <c r="J4" s="68" t="s">
        <v>22</v>
      </c>
      <c r="K4" s="68" t="s">
        <v>48</v>
      </c>
    </row>
    <row r="5" spans="1:11" s="35" customFormat="1" ht="24.75" customHeight="1">
      <c r="A5" s="73"/>
      <c r="B5" s="73"/>
      <c r="C5" s="68"/>
      <c r="D5" s="68"/>
      <c r="E5" s="68" t="s">
        <v>21</v>
      </c>
      <c r="F5" s="68" t="s">
        <v>21</v>
      </c>
      <c r="G5" s="68" t="s">
        <v>21</v>
      </c>
      <c r="H5" s="68" t="s">
        <v>21</v>
      </c>
      <c r="I5" s="68" t="s">
        <v>21</v>
      </c>
      <c r="J5" s="68" t="s">
        <v>21</v>
      </c>
      <c r="K5" s="68" t="s">
        <v>21</v>
      </c>
    </row>
    <row r="6" spans="1:11" s="33" customFormat="1" ht="15.75">
      <c r="A6" s="34"/>
      <c r="B6" s="69" t="s">
        <v>20</v>
      </c>
      <c r="C6" s="69"/>
      <c r="D6" s="69"/>
      <c r="E6" s="69"/>
      <c r="F6" s="69"/>
      <c r="G6" s="69"/>
      <c r="H6" s="69"/>
      <c r="I6" s="69"/>
      <c r="J6" s="69"/>
    </row>
    <row r="7" spans="1:11" s="17" customFormat="1" ht="15.75">
      <c r="A7" s="16"/>
      <c r="B7" s="29" t="s">
        <v>19</v>
      </c>
      <c r="C7" s="14"/>
      <c r="D7" s="14"/>
      <c r="E7" s="14"/>
      <c r="F7" s="14"/>
      <c r="G7" s="14"/>
      <c r="H7" s="14"/>
      <c r="I7" s="14"/>
      <c r="J7" s="14"/>
      <c r="K7" s="14"/>
    </row>
    <row r="8" spans="1:11" s="17" customFormat="1" ht="31.5">
      <c r="A8" s="16" t="s">
        <v>18</v>
      </c>
      <c r="B8" s="32" t="s">
        <v>17</v>
      </c>
      <c r="C8" s="30" t="s">
        <v>16</v>
      </c>
      <c r="D8" s="31" t="s">
        <v>15</v>
      </c>
      <c r="E8" s="30">
        <v>2.36</v>
      </c>
      <c r="F8" s="30">
        <v>2.36</v>
      </c>
      <c r="G8" s="20">
        <v>2.36</v>
      </c>
      <c r="H8" s="30">
        <v>2.4300000000000002</v>
      </c>
      <c r="I8" s="30">
        <v>2.4300000000000002</v>
      </c>
      <c r="J8" s="30">
        <v>2.4300000000000002</v>
      </c>
      <c r="K8" s="30">
        <v>2.4300000000000002</v>
      </c>
    </row>
    <row r="9" spans="1:11" s="17" customFormat="1" ht="63">
      <c r="A9" s="16" t="s">
        <v>14</v>
      </c>
      <c r="B9" s="15" t="s">
        <v>13</v>
      </c>
      <c r="C9" s="14" t="s">
        <v>8</v>
      </c>
      <c r="D9" s="13" t="s">
        <v>0</v>
      </c>
      <c r="E9" s="20">
        <v>3.5</v>
      </c>
      <c r="F9" s="20">
        <v>3.9</v>
      </c>
      <c r="G9" s="30">
        <v>4.5</v>
      </c>
      <c r="H9" s="20">
        <v>4.9000000000000004</v>
      </c>
      <c r="I9" s="20">
        <v>4.9000000000000004</v>
      </c>
      <c r="J9" s="20">
        <v>4.9000000000000004</v>
      </c>
      <c r="K9" s="20">
        <v>4.9000000000000004</v>
      </c>
    </row>
    <row r="10" spans="1:11" s="17" customFormat="1" ht="31.5">
      <c r="A10" s="16" t="s">
        <v>12</v>
      </c>
      <c r="B10" s="29" t="s">
        <v>54</v>
      </c>
      <c r="C10" s="14" t="s">
        <v>8</v>
      </c>
      <c r="D10" s="13" t="s">
        <v>0</v>
      </c>
      <c r="E10" s="14">
        <v>23.77</v>
      </c>
      <c r="F10" s="14">
        <v>27.68</v>
      </c>
      <c r="G10" s="18">
        <f>G11/G12*100</f>
        <v>32.098636325608631</v>
      </c>
      <c r="H10" s="18">
        <f>'прил к паспорту'!G8</f>
        <v>33.6</v>
      </c>
      <c r="I10" s="18">
        <f>'прил к паспорту'!H8</f>
        <v>35.65</v>
      </c>
      <c r="J10" s="18">
        <f>'прил к паспорту'!I8</f>
        <v>37.700000000000003</v>
      </c>
      <c r="K10" s="18">
        <f>'прил к паспорту'!J8</f>
        <v>39.700000000000003</v>
      </c>
    </row>
    <row r="11" spans="1:11" hidden="1" outlineLevel="1">
      <c r="A11" s="27"/>
      <c r="B11" s="28" t="s">
        <v>11</v>
      </c>
      <c r="C11" s="24"/>
      <c r="D11" s="25"/>
      <c r="E11" s="24"/>
      <c r="F11" s="24"/>
      <c r="G11" s="23">
        <v>15347</v>
      </c>
      <c r="H11" s="23"/>
      <c r="I11" s="23"/>
      <c r="J11" s="23"/>
      <c r="K11" s="23"/>
    </row>
    <row r="12" spans="1:11" hidden="1" outlineLevel="1">
      <c r="A12" s="27"/>
      <c r="B12" s="26" t="s">
        <v>10</v>
      </c>
      <c r="C12" s="24"/>
      <c r="D12" s="25"/>
      <c r="E12" s="24"/>
      <c r="F12" s="24"/>
      <c r="G12" s="23">
        <v>47812</v>
      </c>
      <c r="H12" s="23"/>
      <c r="I12" s="23"/>
      <c r="J12" s="23"/>
      <c r="K12" s="23"/>
    </row>
    <row r="13" spans="1:11" s="17" customFormat="1" ht="50.25" customHeight="1" collapsed="1">
      <c r="A13" s="21">
        <v>4</v>
      </c>
      <c r="B13" s="60" t="s">
        <v>9</v>
      </c>
      <c r="C13" s="22" t="s">
        <v>8</v>
      </c>
      <c r="D13" s="22" t="s">
        <v>7</v>
      </c>
      <c r="E13" s="21">
        <v>49.4</v>
      </c>
      <c r="F13" s="21">
        <v>50.1</v>
      </c>
      <c r="G13" s="13">
        <v>87.31</v>
      </c>
      <c r="H13" s="18">
        <v>87.45</v>
      </c>
      <c r="I13" s="18">
        <v>88.93</v>
      </c>
      <c r="J13" s="18">
        <v>89.66</v>
      </c>
      <c r="K13" s="18">
        <v>90.62</v>
      </c>
    </row>
    <row r="14" spans="1:11" s="17" customFormat="1" ht="31.5">
      <c r="A14" s="16" t="s">
        <v>6</v>
      </c>
      <c r="B14" s="15" t="s">
        <v>5</v>
      </c>
      <c r="C14" s="20" t="s">
        <v>4</v>
      </c>
      <c r="D14" s="13" t="s">
        <v>0</v>
      </c>
      <c r="E14" s="19">
        <v>54</v>
      </c>
      <c r="F14" s="19">
        <v>55</v>
      </c>
      <c r="G14" s="19">
        <v>95</v>
      </c>
      <c r="H14" s="18">
        <v>58</v>
      </c>
      <c r="I14" s="18">
        <v>58</v>
      </c>
      <c r="J14" s="18">
        <v>58</v>
      </c>
      <c r="K14" s="18">
        <v>59</v>
      </c>
    </row>
    <row r="15" spans="1:11" ht="63">
      <c r="A15" s="16" t="s">
        <v>3</v>
      </c>
      <c r="B15" s="15" t="s">
        <v>2</v>
      </c>
      <c r="C15" s="14" t="s">
        <v>1</v>
      </c>
      <c r="D15" s="13" t="s">
        <v>0</v>
      </c>
      <c r="E15" s="12">
        <v>3500</v>
      </c>
      <c r="F15" s="12">
        <v>3900</v>
      </c>
      <c r="G15" s="12">
        <v>3196</v>
      </c>
      <c r="H15" s="66">
        <v>4300</v>
      </c>
      <c r="I15" s="66">
        <v>4500</v>
      </c>
      <c r="J15" s="66">
        <v>4500</v>
      </c>
      <c r="K15" s="66">
        <v>4500</v>
      </c>
    </row>
    <row r="17" spans="1:12" ht="18.75">
      <c r="B17" s="1" t="s">
        <v>51</v>
      </c>
      <c r="D17" s="1" t="s">
        <v>52</v>
      </c>
      <c r="L17" s="11"/>
    </row>
    <row r="18" spans="1:12">
      <c r="B18" s="10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5" customFormat="1" ht="15.75">
      <c r="B19" s="70"/>
      <c r="C19" s="70"/>
      <c r="D19" s="8"/>
      <c r="E19" s="8"/>
      <c r="F19" s="8"/>
      <c r="G19" s="7"/>
      <c r="H19" s="7"/>
      <c r="I19" s="7"/>
      <c r="J19" s="6"/>
    </row>
    <row r="20" spans="1:12" ht="15">
      <c r="A20" s="2"/>
      <c r="B20" s="4"/>
      <c r="C20" s="2"/>
    </row>
    <row r="21" spans="1:12" ht="15">
      <c r="A21" s="2"/>
      <c r="B21" s="3"/>
      <c r="C21" s="2"/>
    </row>
  </sheetData>
  <mergeCells count="15">
    <mergeCell ref="K4:K5"/>
    <mergeCell ref="J4:J5"/>
    <mergeCell ref="B6:J6"/>
    <mergeCell ref="B19:C19"/>
    <mergeCell ref="G1:J1"/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47244094488188981" right="0.15748031496062992" top="0.17" bottom="0.24" header="0.19685039370078741" footer="0.19685039370078741"/>
  <pageSetup paperSize="9" scale="8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view="pageBreakPreview" zoomScale="80" zoomScaleNormal="120" zoomScaleSheetLayoutView="80" workbookViewId="0">
      <selection activeCell="G8" sqref="G8"/>
    </sheetView>
  </sheetViews>
  <sheetFormatPr defaultColWidth="11.5703125" defaultRowHeight="18.75"/>
  <cols>
    <col min="1" max="1" width="8.85546875" style="37" customWidth="1"/>
    <col min="2" max="2" width="59.42578125" style="36" customWidth="1"/>
    <col min="3" max="3" width="8" style="36" customWidth="1"/>
    <col min="4" max="5" width="7.140625" style="36" hidden="1" customWidth="1"/>
    <col min="6" max="6" width="9" style="36" customWidth="1"/>
    <col min="7" max="7" width="9.7109375" style="36" customWidth="1"/>
    <col min="8" max="11" width="7.140625" style="36" bestFit="1" customWidth="1"/>
    <col min="12" max="12" width="9.42578125" style="36" customWidth="1"/>
    <col min="13" max="16" width="10.42578125" style="36" customWidth="1"/>
    <col min="17" max="256" width="11.5703125" style="36"/>
    <col min="257" max="257" width="8.85546875" style="36" customWidth="1"/>
    <col min="258" max="258" width="59.42578125" style="36" customWidth="1"/>
    <col min="259" max="259" width="8" style="36" customWidth="1"/>
    <col min="260" max="267" width="7.140625" style="36" bestFit="1" customWidth="1"/>
    <col min="268" max="268" width="9.42578125" style="36" customWidth="1"/>
    <col min="269" max="512" width="11.5703125" style="36"/>
    <col min="513" max="513" width="8.85546875" style="36" customWidth="1"/>
    <col min="514" max="514" width="59.42578125" style="36" customWidth="1"/>
    <col min="515" max="515" width="8" style="36" customWidth="1"/>
    <col min="516" max="523" width="7.140625" style="36" bestFit="1" customWidth="1"/>
    <col min="524" max="524" width="9.42578125" style="36" customWidth="1"/>
    <col min="525" max="768" width="11.5703125" style="36"/>
    <col min="769" max="769" width="8.85546875" style="36" customWidth="1"/>
    <col min="770" max="770" width="59.42578125" style="36" customWidth="1"/>
    <col min="771" max="771" width="8" style="36" customWidth="1"/>
    <col min="772" max="779" width="7.140625" style="36" bestFit="1" customWidth="1"/>
    <col min="780" max="780" width="9.42578125" style="36" customWidth="1"/>
    <col min="781" max="1024" width="11.5703125" style="36"/>
    <col min="1025" max="1025" width="8.85546875" style="36" customWidth="1"/>
    <col min="1026" max="1026" width="59.42578125" style="36" customWidth="1"/>
    <col min="1027" max="1027" width="8" style="36" customWidth="1"/>
    <col min="1028" max="1035" width="7.140625" style="36" bestFit="1" customWidth="1"/>
    <col min="1036" max="1036" width="9.42578125" style="36" customWidth="1"/>
    <col min="1037" max="1280" width="11.5703125" style="36"/>
    <col min="1281" max="1281" width="8.85546875" style="36" customWidth="1"/>
    <col min="1282" max="1282" width="59.42578125" style="36" customWidth="1"/>
    <col min="1283" max="1283" width="8" style="36" customWidth="1"/>
    <col min="1284" max="1291" width="7.140625" style="36" bestFit="1" customWidth="1"/>
    <col min="1292" max="1292" width="9.42578125" style="36" customWidth="1"/>
    <col min="1293" max="1536" width="11.5703125" style="36"/>
    <col min="1537" max="1537" width="8.85546875" style="36" customWidth="1"/>
    <col min="1538" max="1538" width="59.42578125" style="36" customWidth="1"/>
    <col min="1539" max="1539" width="8" style="36" customWidth="1"/>
    <col min="1540" max="1547" width="7.140625" style="36" bestFit="1" customWidth="1"/>
    <col min="1548" max="1548" width="9.42578125" style="36" customWidth="1"/>
    <col min="1549" max="1792" width="11.5703125" style="36"/>
    <col min="1793" max="1793" width="8.85546875" style="36" customWidth="1"/>
    <col min="1794" max="1794" width="59.42578125" style="36" customWidth="1"/>
    <col min="1795" max="1795" width="8" style="36" customWidth="1"/>
    <col min="1796" max="1803" width="7.140625" style="36" bestFit="1" customWidth="1"/>
    <col min="1804" max="1804" width="9.42578125" style="36" customWidth="1"/>
    <col min="1805" max="2048" width="11.5703125" style="36"/>
    <col min="2049" max="2049" width="8.85546875" style="36" customWidth="1"/>
    <col min="2050" max="2050" width="59.42578125" style="36" customWidth="1"/>
    <col min="2051" max="2051" width="8" style="36" customWidth="1"/>
    <col min="2052" max="2059" width="7.140625" style="36" bestFit="1" customWidth="1"/>
    <col min="2060" max="2060" width="9.42578125" style="36" customWidth="1"/>
    <col min="2061" max="2304" width="11.5703125" style="36"/>
    <col min="2305" max="2305" width="8.85546875" style="36" customWidth="1"/>
    <col min="2306" max="2306" width="59.42578125" style="36" customWidth="1"/>
    <col min="2307" max="2307" width="8" style="36" customWidth="1"/>
    <col min="2308" max="2315" width="7.140625" style="36" bestFit="1" customWidth="1"/>
    <col min="2316" max="2316" width="9.42578125" style="36" customWidth="1"/>
    <col min="2317" max="2560" width="11.5703125" style="36"/>
    <col min="2561" max="2561" width="8.85546875" style="36" customWidth="1"/>
    <col min="2562" max="2562" width="59.42578125" style="36" customWidth="1"/>
    <col min="2563" max="2563" width="8" style="36" customWidth="1"/>
    <col min="2564" max="2571" width="7.140625" style="36" bestFit="1" customWidth="1"/>
    <col min="2572" max="2572" width="9.42578125" style="36" customWidth="1"/>
    <col min="2573" max="2816" width="11.5703125" style="36"/>
    <col min="2817" max="2817" width="8.85546875" style="36" customWidth="1"/>
    <col min="2818" max="2818" width="59.42578125" style="36" customWidth="1"/>
    <col min="2819" max="2819" width="8" style="36" customWidth="1"/>
    <col min="2820" max="2827" width="7.140625" style="36" bestFit="1" customWidth="1"/>
    <col min="2828" max="2828" width="9.42578125" style="36" customWidth="1"/>
    <col min="2829" max="3072" width="11.5703125" style="36"/>
    <col min="3073" max="3073" width="8.85546875" style="36" customWidth="1"/>
    <col min="3074" max="3074" width="59.42578125" style="36" customWidth="1"/>
    <col min="3075" max="3075" width="8" style="36" customWidth="1"/>
    <col min="3076" max="3083" width="7.140625" style="36" bestFit="1" customWidth="1"/>
    <col min="3084" max="3084" width="9.42578125" style="36" customWidth="1"/>
    <col min="3085" max="3328" width="11.5703125" style="36"/>
    <col min="3329" max="3329" width="8.85546875" style="36" customWidth="1"/>
    <col min="3330" max="3330" width="59.42578125" style="36" customWidth="1"/>
    <col min="3331" max="3331" width="8" style="36" customWidth="1"/>
    <col min="3332" max="3339" width="7.140625" style="36" bestFit="1" customWidth="1"/>
    <col min="3340" max="3340" width="9.42578125" style="36" customWidth="1"/>
    <col min="3341" max="3584" width="11.5703125" style="36"/>
    <col min="3585" max="3585" width="8.85546875" style="36" customWidth="1"/>
    <col min="3586" max="3586" width="59.42578125" style="36" customWidth="1"/>
    <col min="3587" max="3587" width="8" style="36" customWidth="1"/>
    <col min="3588" max="3595" width="7.140625" style="36" bestFit="1" customWidth="1"/>
    <col min="3596" max="3596" width="9.42578125" style="36" customWidth="1"/>
    <col min="3597" max="3840" width="11.5703125" style="36"/>
    <col min="3841" max="3841" width="8.85546875" style="36" customWidth="1"/>
    <col min="3842" max="3842" width="59.42578125" style="36" customWidth="1"/>
    <col min="3843" max="3843" width="8" style="36" customWidth="1"/>
    <col min="3844" max="3851" width="7.140625" style="36" bestFit="1" customWidth="1"/>
    <col min="3852" max="3852" width="9.42578125" style="36" customWidth="1"/>
    <col min="3853" max="4096" width="11.5703125" style="36"/>
    <col min="4097" max="4097" width="8.85546875" style="36" customWidth="1"/>
    <col min="4098" max="4098" width="59.42578125" style="36" customWidth="1"/>
    <col min="4099" max="4099" width="8" style="36" customWidth="1"/>
    <col min="4100" max="4107" width="7.140625" style="36" bestFit="1" customWidth="1"/>
    <col min="4108" max="4108" width="9.42578125" style="36" customWidth="1"/>
    <col min="4109" max="4352" width="11.5703125" style="36"/>
    <col min="4353" max="4353" width="8.85546875" style="36" customWidth="1"/>
    <col min="4354" max="4354" width="59.42578125" style="36" customWidth="1"/>
    <col min="4355" max="4355" width="8" style="36" customWidth="1"/>
    <col min="4356" max="4363" width="7.140625" style="36" bestFit="1" customWidth="1"/>
    <col min="4364" max="4364" width="9.42578125" style="36" customWidth="1"/>
    <col min="4365" max="4608" width="11.5703125" style="36"/>
    <col min="4609" max="4609" width="8.85546875" style="36" customWidth="1"/>
    <col min="4610" max="4610" width="59.42578125" style="36" customWidth="1"/>
    <col min="4611" max="4611" width="8" style="36" customWidth="1"/>
    <col min="4612" max="4619" width="7.140625" style="36" bestFit="1" customWidth="1"/>
    <col min="4620" max="4620" width="9.42578125" style="36" customWidth="1"/>
    <col min="4621" max="4864" width="11.5703125" style="36"/>
    <col min="4865" max="4865" width="8.85546875" style="36" customWidth="1"/>
    <col min="4866" max="4866" width="59.42578125" style="36" customWidth="1"/>
    <col min="4867" max="4867" width="8" style="36" customWidth="1"/>
    <col min="4868" max="4875" width="7.140625" style="36" bestFit="1" customWidth="1"/>
    <col min="4876" max="4876" width="9.42578125" style="36" customWidth="1"/>
    <col min="4877" max="5120" width="11.5703125" style="36"/>
    <col min="5121" max="5121" width="8.85546875" style="36" customWidth="1"/>
    <col min="5122" max="5122" width="59.42578125" style="36" customWidth="1"/>
    <col min="5123" max="5123" width="8" style="36" customWidth="1"/>
    <col min="5124" max="5131" width="7.140625" style="36" bestFit="1" customWidth="1"/>
    <col min="5132" max="5132" width="9.42578125" style="36" customWidth="1"/>
    <col min="5133" max="5376" width="11.5703125" style="36"/>
    <col min="5377" max="5377" width="8.85546875" style="36" customWidth="1"/>
    <col min="5378" max="5378" width="59.42578125" style="36" customWidth="1"/>
    <col min="5379" max="5379" width="8" style="36" customWidth="1"/>
    <col min="5380" max="5387" width="7.140625" style="36" bestFit="1" customWidth="1"/>
    <col min="5388" max="5388" width="9.42578125" style="36" customWidth="1"/>
    <col min="5389" max="5632" width="11.5703125" style="36"/>
    <col min="5633" max="5633" width="8.85546875" style="36" customWidth="1"/>
    <col min="5634" max="5634" width="59.42578125" style="36" customWidth="1"/>
    <col min="5635" max="5635" width="8" style="36" customWidth="1"/>
    <col min="5636" max="5643" width="7.140625" style="36" bestFit="1" customWidth="1"/>
    <col min="5644" max="5644" width="9.42578125" style="36" customWidth="1"/>
    <col min="5645" max="5888" width="11.5703125" style="36"/>
    <col min="5889" max="5889" width="8.85546875" style="36" customWidth="1"/>
    <col min="5890" max="5890" width="59.42578125" style="36" customWidth="1"/>
    <col min="5891" max="5891" width="8" style="36" customWidth="1"/>
    <col min="5892" max="5899" width="7.140625" style="36" bestFit="1" customWidth="1"/>
    <col min="5900" max="5900" width="9.42578125" style="36" customWidth="1"/>
    <col min="5901" max="6144" width="11.5703125" style="36"/>
    <col min="6145" max="6145" width="8.85546875" style="36" customWidth="1"/>
    <col min="6146" max="6146" width="59.42578125" style="36" customWidth="1"/>
    <col min="6147" max="6147" width="8" style="36" customWidth="1"/>
    <col min="6148" max="6155" width="7.140625" style="36" bestFit="1" customWidth="1"/>
    <col min="6156" max="6156" width="9.42578125" style="36" customWidth="1"/>
    <col min="6157" max="6400" width="11.5703125" style="36"/>
    <col min="6401" max="6401" width="8.85546875" style="36" customWidth="1"/>
    <col min="6402" max="6402" width="59.42578125" style="36" customWidth="1"/>
    <col min="6403" max="6403" width="8" style="36" customWidth="1"/>
    <col min="6404" max="6411" width="7.140625" style="36" bestFit="1" customWidth="1"/>
    <col min="6412" max="6412" width="9.42578125" style="36" customWidth="1"/>
    <col min="6413" max="6656" width="11.5703125" style="36"/>
    <col min="6657" max="6657" width="8.85546875" style="36" customWidth="1"/>
    <col min="6658" max="6658" width="59.42578125" style="36" customWidth="1"/>
    <col min="6659" max="6659" width="8" style="36" customWidth="1"/>
    <col min="6660" max="6667" width="7.140625" style="36" bestFit="1" customWidth="1"/>
    <col min="6668" max="6668" width="9.42578125" style="36" customWidth="1"/>
    <col min="6669" max="6912" width="11.5703125" style="36"/>
    <col min="6913" max="6913" width="8.85546875" style="36" customWidth="1"/>
    <col min="6914" max="6914" width="59.42578125" style="36" customWidth="1"/>
    <col min="6915" max="6915" width="8" style="36" customWidth="1"/>
    <col min="6916" max="6923" width="7.140625" style="36" bestFit="1" customWidth="1"/>
    <col min="6924" max="6924" width="9.42578125" style="36" customWidth="1"/>
    <col min="6925" max="7168" width="11.5703125" style="36"/>
    <col min="7169" max="7169" width="8.85546875" style="36" customWidth="1"/>
    <col min="7170" max="7170" width="59.42578125" style="36" customWidth="1"/>
    <col min="7171" max="7171" width="8" style="36" customWidth="1"/>
    <col min="7172" max="7179" width="7.140625" style="36" bestFit="1" customWidth="1"/>
    <col min="7180" max="7180" width="9.42578125" style="36" customWidth="1"/>
    <col min="7181" max="7424" width="11.5703125" style="36"/>
    <col min="7425" max="7425" width="8.85546875" style="36" customWidth="1"/>
    <col min="7426" max="7426" width="59.42578125" style="36" customWidth="1"/>
    <col min="7427" max="7427" width="8" style="36" customWidth="1"/>
    <col min="7428" max="7435" width="7.140625" style="36" bestFit="1" customWidth="1"/>
    <col min="7436" max="7436" width="9.42578125" style="36" customWidth="1"/>
    <col min="7437" max="7680" width="11.5703125" style="36"/>
    <col min="7681" max="7681" width="8.85546875" style="36" customWidth="1"/>
    <col min="7682" max="7682" width="59.42578125" style="36" customWidth="1"/>
    <col min="7683" max="7683" width="8" style="36" customWidth="1"/>
    <col min="7684" max="7691" width="7.140625" style="36" bestFit="1" customWidth="1"/>
    <col min="7692" max="7692" width="9.42578125" style="36" customWidth="1"/>
    <col min="7693" max="7936" width="11.5703125" style="36"/>
    <col min="7937" max="7937" width="8.85546875" style="36" customWidth="1"/>
    <col min="7938" max="7938" width="59.42578125" style="36" customWidth="1"/>
    <col min="7939" max="7939" width="8" style="36" customWidth="1"/>
    <col min="7940" max="7947" width="7.140625" style="36" bestFit="1" customWidth="1"/>
    <col min="7948" max="7948" width="9.42578125" style="36" customWidth="1"/>
    <col min="7949" max="8192" width="11.5703125" style="36"/>
    <col min="8193" max="8193" width="8.85546875" style="36" customWidth="1"/>
    <col min="8194" max="8194" width="59.42578125" style="36" customWidth="1"/>
    <col min="8195" max="8195" width="8" style="36" customWidth="1"/>
    <col min="8196" max="8203" width="7.140625" style="36" bestFit="1" customWidth="1"/>
    <col min="8204" max="8204" width="9.42578125" style="36" customWidth="1"/>
    <col min="8205" max="8448" width="11.5703125" style="36"/>
    <col min="8449" max="8449" width="8.85546875" style="36" customWidth="1"/>
    <col min="8450" max="8450" width="59.42578125" style="36" customWidth="1"/>
    <col min="8451" max="8451" width="8" style="36" customWidth="1"/>
    <col min="8452" max="8459" width="7.140625" style="36" bestFit="1" customWidth="1"/>
    <col min="8460" max="8460" width="9.42578125" style="36" customWidth="1"/>
    <col min="8461" max="8704" width="11.5703125" style="36"/>
    <col min="8705" max="8705" width="8.85546875" style="36" customWidth="1"/>
    <col min="8706" max="8706" width="59.42578125" style="36" customWidth="1"/>
    <col min="8707" max="8707" width="8" style="36" customWidth="1"/>
    <col min="8708" max="8715" width="7.140625" style="36" bestFit="1" customWidth="1"/>
    <col min="8716" max="8716" width="9.42578125" style="36" customWidth="1"/>
    <col min="8717" max="8960" width="11.5703125" style="36"/>
    <col min="8961" max="8961" width="8.85546875" style="36" customWidth="1"/>
    <col min="8962" max="8962" width="59.42578125" style="36" customWidth="1"/>
    <col min="8963" max="8963" width="8" style="36" customWidth="1"/>
    <col min="8964" max="8971" width="7.140625" style="36" bestFit="1" customWidth="1"/>
    <col min="8972" max="8972" width="9.42578125" style="36" customWidth="1"/>
    <col min="8973" max="9216" width="11.5703125" style="36"/>
    <col min="9217" max="9217" width="8.85546875" style="36" customWidth="1"/>
    <col min="9218" max="9218" width="59.42578125" style="36" customWidth="1"/>
    <col min="9219" max="9219" width="8" style="36" customWidth="1"/>
    <col min="9220" max="9227" width="7.140625" style="36" bestFit="1" customWidth="1"/>
    <col min="9228" max="9228" width="9.42578125" style="36" customWidth="1"/>
    <col min="9229" max="9472" width="11.5703125" style="36"/>
    <col min="9473" max="9473" width="8.85546875" style="36" customWidth="1"/>
    <col min="9474" max="9474" width="59.42578125" style="36" customWidth="1"/>
    <col min="9475" max="9475" width="8" style="36" customWidth="1"/>
    <col min="9476" max="9483" width="7.140625" style="36" bestFit="1" customWidth="1"/>
    <col min="9484" max="9484" width="9.42578125" style="36" customWidth="1"/>
    <col min="9485" max="9728" width="11.5703125" style="36"/>
    <col min="9729" max="9729" width="8.85546875" style="36" customWidth="1"/>
    <col min="9730" max="9730" width="59.42578125" style="36" customWidth="1"/>
    <col min="9731" max="9731" width="8" style="36" customWidth="1"/>
    <col min="9732" max="9739" width="7.140625" style="36" bestFit="1" customWidth="1"/>
    <col min="9740" max="9740" width="9.42578125" style="36" customWidth="1"/>
    <col min="9741" max="9984" width="11.5703125" style="36"/>
    <col min="9985" max="9985" width="8.85546875" style="36" customWidth="1"/>
    <col min="9986" max="9986" width="59.42578125" style="36" customWidth="1"/>
    <col min="9987" max="9987" width="8" style="36" customWidth="1"/>
    <col min="9988" max="9995" width="7.140625" style="36" bestFit="1" customWidth="1"/>
    <col min="9996" max="9996" width="9.42578125" style="36" customWidth="1"/>
    <col min="9997" max="10240" width="11.5703125" style="36"/>
    <col min="10241" max="10241" width="8.85546875" style="36" customWidth="1"/>
    <col min="10242" max="10242" width="59.42578125" style="36" customWidth="1"/>
    <col min="10243" max="10243" width="8" style="36" customWidth="1"/>
    <col min="10244" max="10251" width="7.140625" style="36" bestFit="1" customWidth="1"/>
    <col min="10252" max="10252" width="9.42578125" style="36" customWidth="1"/>
    <col min="10253" max="10496" width="11.5703125" style="36"/>
    <col min="10497" max="10497" width="8.85546875" style="36" customWidth="1"/>
    <col min="10498" max="10498" width="59.42578125" style="36" customWidth="1"/>
    <col min="10499" max="10499" width="8" style="36" customWidth="1"/>
    <col min="10500" max="10507" width="7.140625" style="36" bestFit="1" customWidth="1"/>
    <col min="10508" max="10508" width="9.42578125" style="36" customWidth="1"/>
    <col min="10509" max="10752" width="11.5703125" style="36"/>
    <col min="10753" max="10753" width="8.85546875" style="36" customWidth="1"/>
    <col min="10754" max="10754" width="59.42578125" style="36" customWidth="1"/>
    <col min="10755" max="10755" width="8" style="36" customWidth="1"/>
    <col min="10756" max="10763" width="7.140625" style="36" bestFit="1" customWidth="1"/>
    <col min="10764" max="10764" width="9.42578125" style="36" customWidth="1"/>
    <col min="10765" max="11008" width="11.5703125" style="36"/>
    <col min="11009" max="11009" width="8.85546875" style="36" customWidth="1"/>
    <col min="11010" max="11010" width="59.42578125" style="36" customWidth="1"/>
    <col min="11011" max="11011" width="8" style="36" customWidth="1"/>
    <col min="11012" max="11019" width="7.140625" style="36" bestFit="1" customWidth="1"/>
    <col min="11020" max="11020" width="9.42578125" style="36" customWidth="1"/>
    <col min="11021" max="11264" width="11.5703125" style="36"/>
    <col min="11265" max="11265" width="8.85546875" style="36" customWidth="1"/>
    <col min="11266" max="11266" width="59.42578125" style="36" customWidth="1"/>
    <col min="11267" max="11267" width="8" style="36" customWidth="1"/>
    <col min="11268" max="11275" width="7.140625" style="36" bestFit="1" customWidth="1"/>
    <col min="11276" max="11276" width="9.42578125" style="36" customWidth="1"/>
    <col min="11277" max="11520" width="11.5703125" style="36"/>
    <col min="11521" max="11521" width="8.85546875" style="36" customWidth="1"/>
    <col min="11522" max="11522" width="59.42578125" style="36" customWidth="1"/>
    <col min="11523" max="11523" width="8" style="36" customWidth="1"/>
    <col min="11524" max="11531" width="7.140625" style="36" bestFit="1" customWidth="1"/>
    <col min="11532" max="11532" width="9.42578125" style="36" customWidth="1"/>
    <col min="11533" max="11776" width="11.5703125" style="36"/>
    <col min="11777" max="11777" width="8.85546875" style="36" customWidth="1"/>
    <col min="11778" max="11778" width="59.42578125" style="36" customWidth="1"/>
    <col min="11779" max="11779" width="8" style="36" customWidth="1"/>
    <col min="11780" max="11787" width="7.140625" style="36" bestFit="1" customWidth="1"/>
    <col min="11788" max="11788" width="9.42578125" style="36" customWidth="1"/>
    <col min="11789" max="12032" width="11.5703125" style="36"/>
    <col min="12033" max="12033" width="8.85546875" style="36" customWidth="1"/>
    <col min="12034" max="12034" width="59.42578125" style="36" customWidth="1"/>
    <col min="12035" max="12035" width="8" style="36" customWidth="1"/>
    <col min="12036" max="12043" width="7.140625" style="36" bestFit="1" customWidth="1"/>
    <col min="12044" max="12044" width="9.42578125" style="36" customWidth="1"/>
    <col min="12045" max="12288" width="11.5703125" style="36"/>
    <col min="12289" max="12289" width="8.85546875" style="36" customWidth="1"/>
    <col min="12290" max="12290" width="59.42578125" style="36" customWidth="1"/>
    <col min="12291" max="12291" width="8" style="36" customWidth="1"/>
    <col min="12292" max="12299" width="7.140625" style="36" bestFit="1" customWidth="1"/>
    <col min="12300" max="12300" width="9.42578125" style="36" customWidth="1"/>
    <col min="12301" max="12544" width="11.5703125" style="36"/>
    <col min="12545" max="12545" width="8.85546875" style="36" customWidth="1"/>
    <col min="12546" max="12546" width="59.42578125" style="36" customWidth="1"/>
    <col min="12547" max="12547" width="8" style="36" customWidth="1"/>
    <col min="12548" max="12555" width="7.140625" style="36" bestFit="1" customWidth="1"/>
    <col min="12556" max="12556" width="9.42578125" style="36" customWidth="1"/>
    <col min="12557" max="12800" width="11.5703125" style="36"/>
    <col min="12801" max="12801" width="8.85546875" style="36" customWidth="1"/>
    <col min="12802" max="12802" width="59.42578125" style="36" customWidth="1"/>
    <col min="12803" max="12803" width="8" style="36" customWidth="1"/>
    <col min="12804" max="12811" width="7.140625" style="36" bestFit="1" customWidth="1"/>
    <col min="12812" max="12812" width="9.42578125" style="36" customWidth="1"/>
    <col min="12813" max="13056" width="11.5703125" style="36"/>
    <col min="13057" max="13057" width="8.85546875" style="36" customWidth="1"/>
    <col min="13058" max="13058" width="59.42578125" style="36" customWidth="1"/>
    <col min="13059" max="13059" width="8" style="36" customWidth="1"/>
    <col min="13060" max="13067" width="7.140625" style="36" bestFit="1" customWidth="1"/>
    <col min="13068" max="13068" width="9.42578125" style="36" customWidth="1"/>
    <col min="13069" max="13312" width="11.5703125" style="36"/>
    <col min="13313" max="13313" width="8.85546875" style="36" customWidth="1"/>
    <col min="13314" max="13314" width="59.42578125" style="36" customWidth="1"/>
    <col min="13315" max="13315" width="8" style="36" customWidth="1"/>
    <col min="13316" max="13323" width="7.140625" style="36" bestFit="1" customWidth="1"/>
    <col min="13324" max="13324" width="9.42578125" style="36" customWidth="1"/>
    <col min="13325" max="13568" width="11.5703125" style="36"/>
    <col min="13569" max="13569" width="8.85546875" style="36" customWidth="1"/>
    <col min="13570" max="13570" width="59.42578125" style="36" customWidth="1"/>
    <col min="13571" max="13571" width="8" style="36" customWidth="1"/>
    <col min="13572" max="13579" width="7.140625" style="36" bestFit="1" customWidth="1"/>
    <col min="13580" max="13580" width="9.42578125" style="36" customWidth="1"/>
    <col min="13581" max="13824" width="11.5703125" style="36"/>
    <col min="13825" max="13825" width="8.85546875" style="36" customWidth="1"/>
    <col min="13826" max="13826" width="59.42578125" style="36" customWidth="1"/>
    <col min="13827" max="13827" width="8" style="36" customWidth="1"/>
    <col min="13828" max="13835" width="7.140625" style="36" bestFit="1" customWidth="1"/>
    <col min="13836" max="13836" width="9.42578125" style="36" customWidth="1"/>
    <col min="13837" max="14080" width="11.5703125" style="36"/>
    <col min="14081" max="14081" width="8.85546875" style="36" customWidth="1"/>
    <col min="14082" max="14082" width="59.42578125" style="36" customWidth="1"/>
    <col min="14083" max="14083" width="8" style="36" customWidth="1"/>
    <col min="14084" max="14091" width="7.140625" style="36" bestFit="1" customWidth="1"/>
    <col min="14092" max="14092" width="9.42578125" style="36" customWidth="1"/>
    <col min="14093" max="14336" width="11.5703125" style="36"/>
    <col min="14337" max="14337" width="8.85546875" style="36" customWidth="1"/>
    <col min="14338" max="14338" width="59.42578125" style="36" customWidth="1"/>
    <col min="14339" max="14339" width="8" style="36" customWidth="1"/>
    <col min="14340" max="14347" width="7.140625" style="36" bestFit="1" customWidth="1"/>
    <col min="14348" max="14348" width="9.42578125" style="36" customWidth="1"/>
    <col min="14349" max="14592" width="11.5703125" style="36"/>
    <col min="14593" max="14593" width="8.85546875" style="36" customWidth="1"/>
    <col min="14594" max="14594" width="59.42578125" style="36" customWidth="1"/>
    <col min="14595" max="14595" width="8" style="36" customWidth="1"/>
    <col min="14596" max="14603" width="7.140625" style="36" bestFit="1" customWidth="1"/>
    <col min="14604" max="14604" width="9.42578125" style="36" customWidth="1"/>
    <col min="14605" max="14848" width="11.5703125" style="36"/>
    <col min="14849" max="14849" width="8.85546875" style="36" customWidth="1"/>
    <col min="14850" max="14850" width="59.42578125" style="36" customWidth="1"/>
    <col min="14851" max="14851" width="8" style="36" customWidth="1"/>
    <col min="14852" max="14859" width="7.140625" style="36" bestFit="1" customWidth="1"/>
    <col min="14860" max="14860" width="9.42578125" style="36" customWidth="1"/>
    <col min="14861" max="15104" width="11.5703125" style="36"/>
    <col min="15105" max="15105" width="8.85546875" style="36" customWidth="1"/>
    <col min="15106" max="15106" width="59.42578125" style="36" customWidth="1"/>
    <col min="15107" max="15107" width="8" style="36" customWidth="1"/>
    <col min="15108" max="15115" width="7.140625" style="36" bestFit="1" customWidth="1"/>
    <col min="15116" max="15116" width="9.42578125" style="36" customWidth="1"/>
    <col min="15117" max="15360" width="11.5703125" style="36"/>
    <col min="15361" max="15361" width="8.85546875" style="36" customWidth="1"/>
    <col min="15362" max="15362" width="59.42578125" style="36" customWidth="1"/>
    <col min="15363" max="15363" width="8" style="36" customWidth="1"/>
    <col min="15364" max="15371" width="7.140625" style="36" bestFit="1" customWidth="1"/>
    <col min="15372" max="15372" width="9.42578125" style="36" customWidth="1"/>
    <col min="15373" max="15616" width="11.5703125" style="36"/>
    <col min="15617" max="15617" width="8.85546875" style="36" customWidth="1"/>
    <col min="15618" max="15618" width="59.42578125" style="36" customWidth="1"/>
    <col min="15619" max="15619" width="8" style="36" customWidth="1"/>
    <col min="15620" max="15627" width="7.140625" style="36" bestFit="1" customWidth="1"/>
    <col min="15628" max="15628" width="9.42578125" style="36" customWidth="1"/>
    <col min="15629" max="15872" width="11.5703125" style="36"/>
    <col min="15873" max="15873" width="8.85546875" style="36" customWidth="1"/>
    <col min="15874" max="15874" width="59.42578125" style="36" customWidth="1"/>
    <col min="15875" max="15875" width="8" style="36" customWidth="1"/>
    <col min="15876" max="15883" width="7.140625" style="36" bestFit="1" customWidth="1"/>
    <col min="15884" max="15884" width="9.42578125" style="36" customWidth="1"/>
    <col min="15885" max="16128" width="11.5703125" style="36"/>
    <col min="16129" max="16129" width="8.85546875" style="36" customWidth="1"/>
    <col min="16130" max="16130" width="59.42578125" style="36" customWidth="1"/>
    <col min="16131" max="16131" width="8" style="36" customWidth="1"/>
    <col min="16132" max="16139" width="7.140625" style="36" bestFit="1" customWidth="1"/>
    <col min="16140" max="16140" width="9.42578125" style="36" customWidth="1"/>
    <col min="16141" max="16384" width="11.5703125" style="36"/>
  </cols>
  <sheetData>
    <row r="1" spans="1:16" ht="93" customHeight="1">
      <c r="B1" s="58"/>
      <c r="C1" s="58"/>
      <c r="D1" s="59"/>
      <c r="M1" s="78" t="s">
        <v>47</v>
      </c>
      <c r="N1" s="78"/>
      <c r="O1" s="78"/>
      <c r="P1" s="78"/>
    </row>
    <row r="2" spans="1:16" ht="36" customHeight="1">
      <c r="A2" s="83" t="s">
        <v>46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6">
      <c r="B3" s="58"/>
      <c r="C3" s="58"/>
    </row>
    <row r="4" spans="1:16" ht="49.15" customHeight="1">
      <c r="A4" s="84" t="s">
        <v>45</v>
      </c>
      <c r="B4" s="82" t="s">
        <v>44</v>
      </c>
      <c r="C4" s="82" t="s">
        <v>43</v>
      </c>
      <c r="D4" s="82">
        <v>2012</v>
      </c>
      <c r="E4" s="85">
        <v>2013</v>
      </c>
      <c r="F4" s="62" t="s">
        <v>50</v>
      </c>
      <c r="G4" s="62" t="s">
        <v>49</v>
      </c>
      <c r="H4" s="82" t="s">
        <v>42</v>
      </c>
      <c r="I4" s="82"/>
      <c r="J4" s="82"/>
      <c r="K4" s="79" t="s">
        <v>41</v>
      </c>
      <c r="L4" s="80"/>
      <c r="M4" s="80"/>
      <c r="N4" s="80"/>
      <c r="O4" s="80"/>
      <c r="P4" s="81"/>
    </row>
    <row r="5" spans="1:16" ht="24.75" customHeight="1">
      <c r="A5" s="84"/>
      <c r="B5" s="82"/>
      <c r="C5" s="82"/>
      <c r="D5" s="82"/>
      <c r="E5" s="85"/>
      <c r="F5" s="67">
        <v>2014</v>
      </c>
      <c r="G5" s="57">
        <v>2015</v>
      </c>
      <c r="H5" s="57">
        <v>2016</v>
      </c>
      <c r="I5" s="57">
        <v>2017</v>
      </c>
      <c r="J5" s="57">
        <v>2018</v>
      </c>
      <c r="K5" s="57">
        <v>2019</v>
      </c>
      <c r="L5" s="57">
        <v>2020</v>
      </c>
      <c r="M5" s="57">
        <v>2021</v>
      </c>
      <c r="N5" s="57">
        <v>2022</v>
      </c>
      <c r="O5" s="57">
        <v>2023</v>
      </c>
      <c r="P5" s="57">
        <v>2024</v>
      </c>
    </row>
    <row r="6" spans="1:16" ht="43.5" customHeight="1">
      <c r="A6" s="56">
        <v>1</v>
      </c>
      <c r="B6" s="74" t="s">
        <v>40</v>
      </c>
      <c r="C6" s="75"/>
      <c r="D6" s="75"/>
      <c r="E6" s="75"/>
      <c r="F6" s="75"/>
      <c r="G6" s="75"/>
      <c r="H6" s="75"/>
      <c r="I6" s="75"/>
      <c r="J6" s="75"/>
      <c r="K6" s="75"/>
      <c r="L6" s="76"/>
      <c r="M6" s="61"/>
      <c r="N6" s="61"/>
      <c r="O6" s="61"/>
      <c r="P6" s="61"/>
    </row>
    <row r="7" spans="1:16">
      <c r="A7" s="50" t="s">
        <v>39</v>
      </c>
      <c r="B7" s="54" t="s">
        <v>38</v>
      </c>
      <c r="C7" s="55" t="s">
        <v>37</v>
      </c>
      <c r="D7" s="47">
        <v>89</v>
      </c>
      <c r="E7" s="47">
        <v>89</v>
      </c>
      <c r="F7" s="47">
        <v>89</v>
      </c>
      <c r="G7" s="47">
        <v>89</v>
      </c>
      <c r="H7" s="47">
        <v>90</v>
      </c>
      <c r="I7" s="47">
        <v>90</v>
      </c>
      <c r="J7" s="47">
        <v>90</v>
      </c>
      <c r="K7" s="47">
        <v>91</v>
      </c>
      <c r="L7" s="47">
        <v>91</v>
      </c>
      <c r="M7" s="65">
        <v>91</v>
      </c>
      <c r="N7" s="65">
        <v>92</v>
      </c>
      <c r="O7" s="65">
        <f t="shared" ref="O7:P7" si="0">N7</f>
        <v>92</v>
      </c>
      <c r="P7" s="65">
        <f t="shared" si="0"/>
        <v>92</v>
      </c>
    </row>
    <row r="8" spans="1:16" ht="56.25">
      <c r="A8" s="50" t="s">
        <v>36</v>
      </c>
      <c r="B8" s="54" t="s">
        <v>35</v>
      </c>
      <c r="C8" s="48" t="s">
        <v>8</v>
      </c>
      <c r="D8" s="52">
        <v>23.77</v>
      </c>
      <c r="E8" s="53">
        <v>27.68</v>
      </c>
      <c r="F8" s="52">
        <v>32.1</v>
      </c>
      <c r="G8" s="52">
        <v>33.6</v>
      </c>
      <c r="H8" s="52">
        <v>35.65</v>
      </c>
      <c r="I8" s="52">
        <v>37.700000000000003</v>
      </c>
      <c r="J8" s="52">
        <v>39.700000000000003</v>
      </c>
      <c r="K8" s="51">
        <f>J8+2</f>
        <v>41.7</v>
      </c>
      <c r="L8" s="51">
        <f>K8+2</f>
        <v>43.7</v>
      </c>
      <c r="M8" s="63">
        <f>L8-K8+L8-0.5</f>
        <v>45.2</v>
      </c>
      <c r="N8" s="63">
        <f t="shared" ref="N8:P8" si="1">M8-L8+M8-0.5</f>
        <v>46.2</v>
      </c>
      <c r="O8" s="63">
        <f t="shared" si="1"/>
        <v>46.7</v>
      </c>
      <c r="P8" s="63">
        <f t="shared" si="1"/>
        <v>46.7</v>
      </c>
    </row>
    <row r="9" spans="1:16" ht="56.25">
      <c r="A9" s="50" t="s">
        <v>34</v>
      </c>
      <c r="B9" s="49" t="s">
        <v>53</v>
      </c>
      <c r="C9" s="48" t="s">
        <v>4</v>
      </c>
      <c r="D9" s="47">
        <v>2128</v>
      </c>
      <c r="E9" s="47">
        <v>2066</v>
      </c>
      <c r="F9" s="47">
        <v>1823</v>
      </c>
      <c r="G9" s="47">
        <v>1676</v>
      </c>
      <c r="H9" s="47">
        <v>1676</v>
      </c>
      <c r="I9" s="47">
        <v>1676</v>
      </c>
      <c r="J9" s="47">
        <v>1676</v>
      </c>
      <c r="K9" s="47">
        <v>1676</v>
      </c>
      <c r="L9" s="47">
        <v>1676</v>
      </c>
      <c r="M9" s="64">
        <f>L9</f>
        <v>1676</v>
      </c>
      <c r="N9" s="64">
        <f t="shared" ref="N9:P9" si="2">M9</f>
        <v>1676</v>
      </c>
      <c r="O9" s="64">
        <f t="shared" si="2"/>
        <v>1676</v>
      </c>
      <c r="P9" s="64">
        <f t="shared" si="2"/>
        <v>1676</v>
      </c>
    </row>
    <row r="10" spans="1:16" ht="21" customHeight="1">
      <c r="A10" s="46"/>
      <c r="B10" s="45"/>
      <c r="C10" s="44"/>
      <c r="D10" s="43"/>
      <c r="E10" s="43"/>
      <c r="F10" s="43"/>
      <c r="G10" s="43"/>
      <c r="H10" s="43"/>
      <c r="I10" s="43"/>
      <c r="J10" s="43"/>
      <c r="K10" s="43"/>
      <c r="L10" s="43"/>
    </row>
    <row r="11" spans="1:16" s="40" customFormat="1" ht="30" customHeight="1">
      <c r="A11" s="77" t="s">
        <v>51</v>
      </c>
      <c r="B11" s="77"/>
      <c r="C11" s="42"/>
      <c r="D11" s="42"/>
      <c r="E11" s="42"/>
      <c r="H11" s="41"/>
      <c r="J11" s="41"/>
      <c r="K11" s="42" t="s">
        <v>52</v>
      </c>
      <c r="L11" s="42"/>
    </row>
    <row r="12" spans="1:16">
      <c r="B12" s="39"/>
    </row>
    <row r="13" spans="1:16">
      <c r="B13" s="39"/>
    </row>
    <row r="14" spans="1:16">
      <c r="B14" s="39"/>
    </row>
    <row r="15" spans="1:16">
      <c r="B15" s="39"/>
    </row>
    <row r="16" spans="1:16">
      <c r="B16" s="39"/>
    </row>
    <row r="17" spans="2:2" s="36" customFormat="1">
      <c r="B17" s="39"/>
    </row>
    <row r="18" spans="2:2" s="36" customFormat="1">
      <c r="B18" s="39"/>
    </row>
    <row r="19" spans="2:2" s="36" customFormat="1">
      <c r="B19" s="38"/>
    </row>
    <row r="20" spans="2:2" s="36" customFormat="1">
      <c r="B20" s="38"/>
    </row>
    <row r="21" spans="2:2" s="36" customFormat="1">
      <c r="B21" s="38"/>
    </row>
    <row r="22" spans="2:2" s="36" customFormat="1">
      <c r="B22" s="38"/>
    </row>
    <row r="23" spans="2:2" s="36" customFormat="1">
      <c r="B23" s="38"/>
    </row>
    <row r="24" spans="2:2" s="36" customFormat="1">
      <c r="B24" s="38"/>
    </row>
    <row r="25" spans="2:2" s="36" customFormat="1">
      <c r="B25" s="38"/>
    </row>
    <row r="26" spans="2:2" s="36" customFormat="1">
      <c r="B26" s="38"/>
    </row>
    <row r="27" spans="2:2" s="36" customFormat="1">
      <c r="B27" s="38"/>
    </row>
    <row r="28" spans="2:2" s="36" customFormat="1">
      <c r="B28" s="38"/>
    </row>
    <row r="29" spans="2:2" s="36" customFormat="1">
      <c r="B29" s="38"/>
    </row>
  </sheetData>
  <mergeCells count="11">
    <mergeCell ref="B6:L6"/>
    <mergeCell ref="A11:B11"/>
    <mergeCell ref="M1:P1"/>
    <mergeCell ref="K4:P4"/>
    <mergeCell ref="H4:J4"/>
    <mergeCell ref="A2:L2"/>
    <mergeCell ref="A4:A5"/>
    <mergeCell ref="B4:B5"/>
    <mergeCell ref="C4:C5"/>
    <mergeCell ref="D4:D5"/>
    <mergeCell ref="E4:E5"/>
  </mergeCells>
  <pageMargins left="0.19685039370078741" right="0.19685039370078741" top="0.27559055118110237" bottom="0.27559055118110237" header="0.23622047244094491" footer="0.19685039370078741"/>
  <pageSetup paperSize="9" scale="82" firstPageNumber="15" orientation="landscape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к подпрогр</vt:lpstr>
      <vt:lpstr>прил к паспорту</vt:lpstr>
      <vt:lpstr>'прил к паспорту'!Область_печати</vt:lpstr>
      <vt:lpstr>'прил к подпрогр'!Область_печати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2015-11-13T02:44:19Z</cp:lastPrinted>
  <dcterms:created xsi:type="dcterms:W3CDTF">2015-10-20T03:58:52Z</dcterms:created>
  <dcterms:modified xsi:type="dcterms:W3CDTF">2015-11-13T04:06:30Z</dcterms:modified>
</cp:coreProperties>
</file>